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480" windowHeight="9150"/>
  </bookViews>
  <sheets>
    <sheet name="показатели к МП" sheetId="1" r:id="rId1"/>
  </sheets>
  <externalReferences>
    <externalReference r:id="rId2"/>
  </externalReferences>
  <definedNames>
    <definedName name="Z_0F9EFE63_5B9E_46C5_8EC8_C511089D6B99_.wvu.PrintTitles" localSheetId="0" hidden="1">'показатели к МП'!$11:$14</definedName>
    <definedName name="Z_1688DCAC_F628_4B89_9135_873F8469BBEF_.wvu.PrintTitles" localSheetId="0" hidden="1">'показатели к МП'!$11:$14</definedName>
    <definedName name="Z_44A77E83_74DF_4EE9_80E1_8FF85468E246_.wvu.PrintTitles" localSheetId="0" hidden="1">'показатели к МП'!$11:$14</definedName>
    <definedName name="Z_469B2C70_DC3A_401C_8450_7D106E783B7A_.wvu.PrintArea" localSheetId="0" hidden="1">'показатели к МП'!$A$1:$N$65</definedName>
    <definedName name="Z_469B2C70_DC3A_401C_8450_7D106E783B7A_.wvu.PrintTitles" localSheetId="0" hidden="1">'показатели к МП'!$11:$14</definedName>
    <definedName name="Z_46BA8629_977C_40BA_B5B9_2465F503ADAD_.wvu.PrintTitles" localSheetId="0" hidden="1">'показатели к МП'!$11:$14</definedName>
    <definedName name="Z_601ED0A0_09BB_402C_98B9_85BEB5BDD28E_.wvu.PrintTitles" localSheetId="0" hidden="1">'показатели к МП'!$11:$14</definedName>
    <definedName name="Z_67FA80FF_53CB_455C_A326_A27DE5914ABF_.wvu.PrintTitles" localSheetId="0" hidden="1">'показатели к МП'!$11:$14</definedName>
    <definedName name="Z_69EC3E02_51BC_4C74_9E19_AD518675837D_.wvu.PrintTitles" localSheetId="0" hidden="1">'показатели к МП'!$11:$14</definedName>
    <definedName name="Z_927F878D_46AE_49F4_B8B2_51030EDF3615_.wvu.PrintArea" localSheetId="0" hidden="1">'показатели к МП'!$A$1:$N$65</definedName>
    <definedName name="Z_927F878D_46AE_49F4_B8B2_51030EDF3615_.wvu.PrintTitles" localSheetId="0" hidden="1">'показатели к МП'!$11:$14</definedName>
    <definedName name="Z_A3DAB993_5542_4762_8B1E_5AB4D045092B_.wvu.PrintTitles" localSheetId="0" hidden="1">'показатели к МП'!$11:$14</definedName>
    <definedName name="Z_ACE0BEE4_837E_43D4_A7ED_D72BC18EE240_.wvu.PrintTitles" localSheetId="0" hidden="1">'показатели к МП'!$11:$14</definedName>
    <definedName name="Z_E22DB52D_86BF_4236_B6C7_F1F0317DBBDC_.wvu.PrintTitles" localSheetId="0" hidden="1">'показатели к МП'!$11:$14</definedName>
    <definedName name="_xlnm.Print_Titles" localSheetId="0">'показатели к МП'!$11:$14</definedName>
    <definedName name="_xlnm.Print_Area" localSheetId="0">'показатели к МП'!$A$1:$N$65</definedName>
  </definedNames>
  <calcPr calcId="125725"/>
  <customWorkbookViews>
    <customWorkbookView name="Чиркова - Личное представление" guid="{469B2C70-DC3A-401C-8450-7D106E783B7A}" mergeInterval="0" personalView="1" maximized="1" xWindow="1" yWindow="1" windowWidth="1440" windowHeight="604" activeSheetId="1"/>
    <customWorkbookView name="Трофимова Елена Геннадьевна - Личное представление" guid="{927F878D-46AE-49F4-B8B2-51030EDF3615}" mergeInterval="0" personalView="1" maximized="1" xWindow="1" yWindow="1" windowWidth="1676" windowHeight="787" activeSheetId="1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BoykoLA - Личное представление" guid="{67FA80FF-53CB-455C-A326-A27DE5914ABF}" mergeInterval="0" personalView="1" maximized="1" xWindow="1" yWindow="1" windowWidth="1440" windowHeight="653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PohabovaIA - Личное представление" guid="{A3DAB993-5542-4762-8B1E-5AB4D045092B}" mergeInterval="0" personalView="1" maximized="1" xWindow="1" yWindow="1" windowWidth="1276" windowHeight="761" activeSheetId="1"/>
  </customWorkbookViews>
</workbook>
</file>

<file path=xl/calcChain.xml><?xml version="1.0" encoding="utf-8"?>
<calcChain xmlns="http://schemas.openxmlformats.org/spreadsheetml/2006/main">
  <c r="J53" i="1"/>
  <c r="I53"/>
  <c r="H53"/>
  <c r="G53"/>
  <c r="F53"/>
  <c r="E53"/>
  <c r="D53"/>
  <c r="J51"/>
  <c r="I51"/>
  <c r="H51"/>
  <c r="G51"/>
  <c r="F51"/>
  <c r="E51"/>
  <c r="D51"/>
  <c r="K55" l="1"/>
  <c r="K54"/>
  <c r="K40"/>
  <c r="K39"/>
  <c r="K38"/>
  <c r="K36"/>
  <c r="K34"/>
  <c r="K33"/>
  <c r="K27"/>
</calcChain>
</file>

<file path=xl/sharedStrings.xml><?xml version="1.0" encoding="utf-8"?>
<sst xmlns="http://schemas.openxmlformats.org/spreadsheetml/2006/main" count="309" uniqueCount="194">
  <si>
    <t>№ п/п</t>
  </si>
  <si>
    <t>Формула расчета индикатора</t>
  </si>
  <si>
    <t>План</t>
  </si>
  <si>
    <t>Факт</t>
  </si>
  <si>
    <t>Оценка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</si>
  <si>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</si>
  <si>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</si>
  <si>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</si>
  <si>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</si>
  <si>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</si>
  <si>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</si>
  <si>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</si>
  <si>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</si>
  <si>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</si>
  <si>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</si>
  <si>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</si>
  <si>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</si>
  <si>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</si>
  <si>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</si>
  <si>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</si>
  <si>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</si>
  <si>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</si>
  <si>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</si>
  <si>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</si>
  <si>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</si>
  <si>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</si>
  <si>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</si>
  <si>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</si>
  <si>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</si>
  <si>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</si>
  <si>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1.2.11.</t>
  </si>
  <si>
    <t>1.4.</t>
  </si>
  <si>
    <t xml:space="preserve">Финансовая поддержка образовательных учреждений в части приведения в соответствие требованиям правил пожарной безопасности, санитарным нормам и правилам, строительным нормам и правилам. </t>
  </si>
  <si>
    <t>1.5.</t>
  </si>
  <si>
    <t>Обеспечение эффективного управления отраслью</t>
  </si>
  <si>
    <t>1.4.1.</t>
  </si>
  <si>
    <t>1.4.2.</t>
  </si>
  <si>
    <t>1.4.3.</t>
  </si>
  <si>
    <t>1.5.1.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</si>
  <si>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</si>
  <si>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</si>
  <si>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</si>
  <si>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</si>
  <si>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</si>
  <si>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</si>
  <si>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Охват учащихся мероприятиями по организации общественно-полезной деятельности несовершеннолетних в трудовых отрядах школьников в летний период</t>
  </si>
  <si>
    <t>3.2.</t>
  </si>
  <si>
    <t>3.3.</t>
  </si>
  <si>
    <t>Х</t>
  </si>
  <si>
    <t>2012 год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</si>
  <si>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</si>
  <si>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</si>
  <si>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</si>
  <si>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</si>
  <si>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2.4.</t>
  </si>
  <si>
    <t>Развитие общего образования</t>
  </si>
  <si>
    <t>кол-во МБ(А)ОУ, где  дети инвалиды обучаются в классе с детьми, не имеющими нарушений/общее кол-во МБ(А)ОУ х100%</t>
  </si>
  <si>
    <t>Удельный вес численности детей дошкольного возраста, посещающих негосударственные организации дошкольного образования, расположенных на территории МО г. Норильск, предоставляющих  услуги дошкольного образования, в общей численности детей, посещающих образовательные учреждения (организации) дошкольного образования, расположенные на территории МО г. Норильск</t>
  </si>
  <si>
    <t xml:space="preserve">Средний  охват  учащихся школьным питанием (детодни) </t>
  </si>
  <si>
    <t>кол-во МБ(А)ОУ, соответствующих современным требованиям/ кол-во МБ(А)ОУх100%</t>
  </si>
  <si>
    <t>4.</t>
  </si>
  <si>
    <t>5.</t>
  </si>
  <si>
    <t>1.1.4</t>
  </si>
  <si>
    <t>1.2.4.</t>
  </si>
  <si>
    <t>к муниципальной программе</t>
  </si>
  <si>
    <t>отношение</t>
  </si>
  <si>
    <t xml:space="preserve">размер среднего балла ЕГЭ (в расчете на 1 предмет) в 4-х МБ(А)ОУ с лучшими результатами/ на размер среднего балла ЕГЭ (в расчете на 1 предмет) в 4-х МБ(А)ОУ с худшими результатами </t>
  </si>
  <si>
    <t>Администрации города Норильска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</si>
  <si>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</si>
  <si>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</si>
  <si>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</si>
  <si>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</si>
  <si>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</si>
  <si>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</si>
  <si>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</si>
  <si>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</si>
  <si>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Доля обучающихся в МБ(А)ОУ, охваченных психолого-педагогической и медико-социальной помощью, от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</si>
  <si>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</si>
  <si>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Удельный вес численности учителей в возрасте до 30 лет в общей численности учителей МБ(А)ОУ</t>
  </si>
  <si>
    <t>Удельный вес МБ(А)ОУ ДОД,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ДОД</t>
  </si>
  <si>
    <t>кол-во детей в возрасте 5-18 лет, получающих услуги в МБ(А)ОУ ДОД , подведомств. УОиДО/ кол-во детей в возрасте 5-18 лет х 100%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</si>
  <si>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</si>
  <si>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1.5.3.</t>
  </si>
  <si>
    <t>Соблюдение сроков предоставления годовой  бюджетной и бухгалтерской отчетности</t>
  </si>
  <si>
    <t>бал</t>
  </si>
  <si>
    <t xml:space="preserve">Цели,  индикаторы результативности МП   </t>
  </si>
  <si>
    <t>Ед. изм.</t>
  </si>
  <si>
    <t xml:space="preserve">Уд. вес  индикатора в МП </t>
  </si>
  <si>
    <t>1.5.2.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</si>
  <si>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</si>
  <si>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</si>
  <si>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>кол-во выпускников МБ(А)ОУ, не сдавших ЕГЭ/общее кол-во выпускников МБ(А)ОУ х100%</t>
  </si>
  <si>
    <t xml:space="preserve">кол-во обуч-ся в МБ(А)ОУ во вторую(третью) смену/ общее кол-во обучающихся в МБ(А)ОУ х100% </t>
  </si>
  <si>
    <t>кол-во уч-ся в МБ(А)ОУ, посещающих коррекционные занятия логопедов, педагогов-психологов, социальных педагогов/общее кол-во обуч-ся в МБ(А)ОУх100%</t>
  </si>
  <si>
    <t>кол-во МБ(А)ОУ, оцениваемых по показат эф-ти/ общее кол-во МБ(А)ОУ х 100%</t>
  </si>
  <si>
    <t>кол-во учителей в возрасте до 30 лет, работ. в МБ(А)ОУ/ общее кол-во  учителей, работ. в МБ(А)ОУ  х 100%</t>
  </si>
  <si>
    <t xml:space="preserve"> кол-во МБ(А)ОУ ДОД, оцениваемых по показат эф-ти/ общее кол-во МБ(А)ОУ ДОД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</si>
  <si>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</si>
  <si>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</si>
  <si>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МБ(А)ОУ ДОД, принятых мун. комиссией к новому уч. году/ общее кол-во МБ(А)ОУ ДОД х 100%</t>
  </si>
  <si>
    <t>кол-во детей, получивших фин. поддержку</t>
  </si>
  <si>
    <t>кол-во детодней в отчетном периоде/ (кол-во учеб. дней в отчет. периоде х плановое кол-во учащихся за отчетный период) х 100%</t>
  </si>
  <si>
    <t>кол-во уч-ся в МБ(А)ОУ, получающих горячее питание/ общее кол-во уч-ся в МБ(А)ОУ х 100%</t>
  </si>
  <si>
    <t>кол-во уч-ся  в МБ(А)ОУ из числа льготной категории, получ. горячее питание/ кол-во уч-ся в МБ(А)ОУ льготной категории х 100%</t>
  </si>
  <si>
    <t>кол-во воспитанников интерната, получ. горячее питание/ кол-во воспитанников интерната х 100%</t>
  </si>
  <si>
    <t>кол-во уч-ся МБ(А)ОУ, отдыхавших в ГОЛ/ общее кол-во уч-ся в МБ(А)ОУ х100%</t>
  </si>
  <si>
    <t>кол-во уч-ся  МБ(А)ОУ, занятых в ТОШ/ общее кол-во уч-ся  МБ(А)ОУх100%</t>
  </si>
  <si>
    <t>кол-во уч-ся  МБ(А)ОУ, отдыхавших в выездных лагерях/ общее кол-во уч-ся  МБ(А)ОУ х 100%</t>
  </si>
  <si>
    <t>МУНИЦИПАЛЬНАЯ ПРОГРАММА  "РАЗВИТИЕ ОБРАЗОВАНИЯ" на 2014-2016 годы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</si>
  <si>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</si>
  <si>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r>
  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в  учреждениях отрасли</t>
    </r>
    <r>
      <rPr>
        <sz val="13"/>
        <color indexed="8"/>
        <rFont val="Times New Roman"/>
        <family val="1"/>
        <charset val="204"/>
      </rPr>
      <t>, в общей численности детей в возрасте 5-18 лет)</t>
    </r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</si>
  <si>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</si>
  <si>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Доля МБ(А)ОУ ДОД, готовность которых к новому учебному году подтверждена решением муниципальной комиссии, от общего числа МБ(А)ОУ ДОД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</si>
  <si>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</si>
  <si>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</si>
  <si>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Охват горячим питанием воспитанников учреждений внесемейного воспитания (МБОУ "Школа-интернат № 2")</t>
  </si>
  <si>
    <t>Подпрограмма "Отдых, оздоровление и занятость детей и подростков"</t>
  </si>
  <si>
    <t>Приложение № 8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</si>
  <si>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 до 7 лет, обучающихся  в школе, проживающих на территории МО г. Норильск (с учетом групп кратковременного пребывания)</t>
  </si>
  <si>
    <t>Отношение среднего балла ЕГЭ (в расчете на 1 предмет) в 10% школ МО                                                  г. Норильск с лучшими результатами ЕГЭ к среднему баллу ЕГЭ (в расчете на 1 предмет) в 10% школ МО г. Норильск с худшими результатами ЕГЭ</t>
  </si>
  <si>
    <t>кол-во детей в МБ(А)ДОУ, обуч. по программам в соотв. с треб./ общее кол-во  детей в МБ(А)ДОУ * 100%</t>
  </si>
  <si>
    <t xml:space="preserve"> кол-во  детей, посещ. негос. ДОУ /кол-во  детей в ДОУ х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</si>
  <si>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</si>
  <si>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</si>
  <si>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утвержденной постановлением</t>
  </si>
  <si>
    <t>Ведомственная отчетность</t>
  </si>
  <si>
    <t>2015 год</t>
  </si>
  <si>
    <t>2016 год</t>
  </si>
  <si>
    <t>2017 год</t>
  </si>
  <si>
    <t>Значение индикаторов результативности по периодам реализации МП</t>
  </si>
  <si>
    <t>1.1.5.</t>
  </si>
  <si>
    <t>Доля МБ(А)ОУ, обеспечивающих совместное обучение инвалидов и лиц, не имеющих нарушений, в общем количестве МБ(А)ОУ, реализующих программы общего образования</t>
  </si>
  <si>
    <t>ежемесячный мониторинг численности детей, получающих услугу по дошкольному образованию</t>
  </si>
  <si>
    <t>кол-во детей  в МБ(А)ДОУ / кол-во детей 3-7 лет на территории (за исключением уч-ся  в МБ(А)ОУ 5-7 лет) х 100%</t>
  </si>
  <si>
    <t>ведомственная отчетность</t>
  </si>
  <si>
    <t xml:space="preserve">кол-во детей в МБ(А)ДОУ  для детей с 3 до 7 лет/ (кол-во детей в возрасте с 3 до 7 лет на территории МО г. Норильск - кол-во обуч-ся  в МБ(А)ОУ в возрасте 6-7 лет) х 100, но не более 100% </t>
  </si>
  <si>
    <t>Количество детей-сирот, детей, оставшихся без попечения родителей, поставленных на учет в Министерство образования и науки Красноярского края с целью получения жилья в г. Норильске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</si>
  <si>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</si>
  <si>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</si>
  <si>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</si>
  <si>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>"Развитие образования" на 2015-2017 годы.,</t>
  </si>
  <si>
    <t>2013 год</t>
  </si>
  <si>
    <t>2014 год (текущий)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</si>
  <si>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</si>
  <si>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</si>
  <si>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ежемесячный мониторинг численности детей, получающих услугу по дошкольному образованию</t>
  </si>
  <si>
    <t>1.5.4.</t>
  </si>
  <si>
    <t>1.5.5.</t>
  </si>
  <si>
    <t>1.5.6.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</si>
  <si>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</si>
  <si>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</si>
  <si>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Ведомственная отчетность - Протоколы ЕГЭ</t>
  </si>
  <si>
    <t>(кол-во детей, отдохнувших в выездных оздор. лагерях по линии УОиДО, УСП и УСиТ + кол-во детей, отдохнувших в ГОЛ + кол-во детей, работавших в ТОШ) / общее кол-во обучающихся в общеобраз. уч-ях х 100%</t>
  </si>
  <si>
    <t>ЦЕЛЕВЫЕ ИНДИКАТОРЫ РЕЗУЛЬТАТИВНОСТИ МУНИЦИПАЛЬНОЙ ПРОГРАММЫ "РАЗВИТИЕ ОБРАЗОВАНИЯ" НА 2015-2017 ГОДЫ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</si>
  <si>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</si>
  <si>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</si>
  <si>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кол-во оконных блоков, в которых произведены замена деревянных окон на пластиковые/кол-во оконных блоков, требующих замены на новые пластиковые стеклопакеты</t>
  </si>
  <si>
    <t>1.4.4.</t>
  </si>
  <si>
    <t>в соответствии с порядком проведения оценки качества финансового менеджмента</t>
  </si>
  <si>
    <t xml:space="preserve">Государственная статистическая отчетность (форма федерального статистического наблюдения № 76-РИК "Сведения об учреждениях, реализующих программы общего образования")
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</si>
  <si>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</si>
  <si>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</si>
  <si>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%
(объект)</t>
  </si>
  <si>
    <t>Акт приёмки выполненных работ (форма КС-2)</t>
  </si>
  <si>
    <t>Доля объектов  МБ(А)ДОУ, на которых проведены работы по капитальному (текущему) ремонту, в общем количестве объектов МБ(А)ДОУ, запланированных на проведение указанных работ</t>
  </si>
  <si>
    <t>(количество объектов МБ(А)ДОУ, на которых проведены работы по капитальному и текущему ремонту / количество объектов  МБ(А)ДОУ, запланированных на проведение указанных работ) х 100%</t>
  </si>
  <si>
    <t>Доля объектов  МБ(А)ОУ, на которых проведены работы по капитальному (текущему) ремонту, в общем количестве объектов МБ(А)ОУ, запланированных на проведение указанных работ</t>
  </si>
  <si>
    <t>(количество объектов МБ(А)ОУ, на которых проведены работы по капитальному и текущему ремонту / количество объектов  МБ(А)ОУ, запланированных на проведение указанных работ) х 100%</t>
  </si>
  <si>
    <t>1.3.2.</t>
  </si>
  <si>
    <t>100,00   (1)</t>
  </si>
  <si>
    <t>-</t>
  </si>
  <si>
    <t>100,00      (1)</t>
  </si>
  <si>
    <t>Доля объектов  МБ(А)ОУ ДОД, на которых проведены работы по капитальному (текущему) ремонту, в общем количестве объектов МБ(А)ОУ ДОД, запланированных на проведение указанных работ</t>
  </si>
  <si>
    <t>(количество объектов МБ(А)ОУ ДОД, на которых проведены работы по капитальному и текущему ремонту / количество объектов  МБ(А)ОУ ДОД, запланированных на проведение указанных работ) х 100%</t>
  </si>
  <si>
    <t>100,00 (17)</t>
  </si>
  <si>
    <t>100,00    (1)</t>
  </si>
  <si>
    <t>Доля детей, оставшихся без попечения родителей,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</si>
  <si>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100,00       (16)</t>
  </si>
  <si>
    <t>100,00         (16)</t>
  </si>
  <si>
    <t>100,00           (13)</t>
  </si>
  <si>
    <t>100,00   (9)</t>
  </si>
  <si>
    <t>100,00       (20)</t>
  </si>
  <si>
    <t>100,00         (20)</t>
  </si>
  <si>
    <t>100,00           (15)</t>
  </si>
  <si>
    <t>Ведомственная отчетность - Сводный отчет МБ(А)ОУ</t>
  </si>
  <si>
    <t>кол-во детей, оставшихся без попечения/ общее кол-во детского населения МО г. Норильск х 100%</t>
  </si>
  <si>
    <t>100,00 (9)</t>
  </si>
  <si>
    <t xml:space="preserve">Доля замененных оконных блоков в МБ(А)ОУ от общего количества оконных блоков в МБ(А)ОУ, подлежащих замене                                  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</si>
  <si>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</si>
  <si>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</si>
  <si>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1.5.1.3,  1.5.1.4</t>
  </si>
  <si>
    <t>1.5.1.1.</t>
  </si>
  <si>
    <t>кол-во  детей, обучающ. в МБ(А)ОУ и  участвующ. в олимпиад.  и конкурсах/ общее кол-во детей, обучающ. в МБ(А)ОУ х 100%</t>
  </si>
  <si>
    <t>от «02» 12.2014 № 677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</si>
</sst>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5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/>
    </xf>
    <xf numFmtId="0" fontId="10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2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1055;&#1072;&#1087;&#1082;&#1072;%20&#1086;&#1073;&#1084;&#1077;&#1085;&#1072;\&#1055;&#1072;&#1087;&#1082;&#1072;%20&#1086;&#1073;&#1084;&#1077;&#1085;&#1072;\&#1055;&#1072;&#1087;&#1082;&#1072;%20&#1086;&#1073;&#1084;&#1077;&#1085;&#1072;\DOCUME~1\TROFIM~1\LOCALS~1\Temp\Rar$DI07.376\&#1055;&#1088;&#1080;&#1083;&#1086;&#1078;&#1077;&#1085;&#1080;&#1077;%20&#8470;%204%20%20&#1088;&#1072;&#1073;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оказатели к МП"/>
      <sheetName val="показатели к подпрограмме 1"/>
      <sheetName val="Лист2"/>
      <sheetName val="Лист3"/>
    </sheetNames>
    <sheetDataSet>
      <sheetData sheetId="0"/>
      <sheetData sheetId="1">
        <row r="19">
          <cell r="M19">
            <v>0.05</v>
          </cell>
        </row>
        <row r="22">
          <cell r="M22">
            <v>0.01</v>
          </cell>
        </row>
        <row r="28">
          <cell r="M28">
            <v>0.01</v>
          </cell>
        </row>
        <row r="30">
          <cell r="M30">
            <v>0.01</v>
          </cell>
        </row>
        <row r="33">
          <cell r="M33">
            <v>0.02</v>
          </cell>
        </row>
        <row r="35">
          <cell r="M35">
            <v>0.02</v>
          </cell>
        </row>
        <row r="36">
          <cell r="M36">
            <v>0.01</v>
          </cell>
        </row>
        <row r="37">
          <cell r="M37">
            <v>0.02</v>
          </cell>
        </row>
        <row r="46">
          <cell r="M46">
            <v>0.03</v>
          </cell>
        </row>
        <row r="47">
          <cell r="M47">
            <v>0.03</v>
          </cell>
        </row>
      </sheetData>
      <sheetData sheetId="2"/>
      <sheetData sheetId="3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19144F57-8238-4676-9698-86E20CCCB3FF}" diskRevisions="1" revisionId="141" version="18">
  <header guid="{19144F57-8238-4676-9698-86E20CCCB3FF}" dateTime="2014-12-04T09:38:52" maxSheetId="2" userName="Чиркова" r:id="rId18" minRId="13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39" sId="1">
    <oc r="L6" t="inlineStr">
      <is>
        <t>от "___"________2014 №_________</t>
      </is>
    </oc>
    <nc r="L6" t="inlineStr">
      <is>
        <t>от «02» 12.2014 № 677</t>
      </is>
    </nc>
  </rcc>
  <rdn rId="0" localSheetId="1" customView="1" name="Z_469B2C70_DC3A_401C_8450_7D106E783B7A_.wvu.PrintArea" hidden="1" oldHidden="1">
    <formula>'показатели к МП'!$A$1:$N$65</formula>
  </rdn>
  <rdn rId="0" localSheetId="1" customView="1" name="Z_469B2C70_DC3A_401C_8450_7D106E783B7A_.wvu.PrintTitles" hidden="1" oldHidden="1">
    <formula>'показатели к МП'!$11:$14</formula>
  </rdn>
  <rcv guid="{469B2C70-DC3A-401C-8450-7D106E783B7A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4"/>
  <sheetViews>
    <sheetView tabSelected="1" view="pageBreakPreview" zoomScale="70" zoomScaleNormal="90" zoomScaleSheetLayoutView="70" workbookViewId="0">
      <selection activeCell="H4" sqref="H4"/>
    </sheetView>
  </sheetViews>
  <sheetFormatPr defaultRowHeight="15"/>
  <cols>
    <col min="1" max="1" width="9" style="18" customWidth="1"/>
    <col min="2" max="2" width="48.85546875" style="19" customWidth="1"/>
    <col min="3" max="3" width="9.5703125" style="19" customWidth="1"/>
    <col min="4" max="4" width="9.140625" style="19"/>
    <col min="5" max="5" width="9.28515625" style="18" bestFit="1" customWidth="1"/>
    <col min="6" max="6" width="9.28515625" style="19" bestFit="1" customWidth="1"/>
    <col min="7" max="7" width="9.28515625" style="18" bestFit="1" customWidth="1"/>
    <col min="8" max="10" width="10.140625" style="18" customWidth="1"/>
    <col min="11" max="11" width="12.7109375" style="19" customWidth="1"/>
    <col min="12" max="12" width="23.85546875" style="19" customWidth="1"/>
    <col min="13" max="13" width="23.85546875" style="18" customWidth="1"/>
    <col min="14" max="14" width="15.5703125" style="30" customWidth="1"/>
    <col min="15" max="15" width="28.7109375" style="19" customWidth="1"/>
    <col min="16" max="16384" width="9.140625" style="19"/>
  </cols>
  <sheetData>
    <row r="1" spans="1:14" ht="16.5">
      <c r="B1" s="18"/>
      <c r="C1" s="18"/>
      <c r="D1" s="18"/>
      <c r="L1" s="34" t="s">
        <v>117</v>
      </c>
    </row>
    <row r="2" spans="1:14" ht="16.5">
      <c r="A2" s="20"/>
      <c r="B2" s="18"/>
      <c r="C2" s="18"/>
      <c r="D2" s="18"/>
      <c r="L2" s="35" t="s">
        <v>64</v>
      </c>
    </row>
    <row r="3" spans="1:14" ht="16.5">
      <c r="A3" s="20"/>
      <c r="L3" s="35" t="s">
        <v>140</v>
      </c>
    </row>
    <row r="4" spans="1:14" ht="16.5">
      <c r="A4" s="20"/>
      <c r="L4" s="35" t="s">
        <v>124</v>
      </c>
    </row>
    <row r="5" spans="1:14" ht="16.5">
      <c r="A5" s="20"/>
      <c r="L5" s="35" t="s">
        <v>67</v>
      </c>
    </row>
    <row r="6" spans="1:14" ht="16.5">
      <c r="A6" s="20"/>
      <c r="L6" s="35" t="s">
        <v>193</v>
      </c>
    </row>
    <row r="7" spans="1:14" ht="16.5">
      <c r="A7" s="20"/>
    </row>
    <row r="8" spans="1:14">
      <c r="A8" s="21"/>
    </row>
    <row r="9" spans="1:14" ht="16.5">
      <c r="A9" s="76" t="s">
        <v>153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</row>
    <row r="10" spans="1:14" ht="16.5">
      <c r="A10" s="22"/>
      <c r="B10" s="22"/>
      <c r="C10" s="22"/>
      <c r="D10" s="22"/>
      <c r="E10" s="41"/>
      <c r="F10" s="32"/>
      <c r="G10" s="41"/>
      <c r="H10" s="41"/>
      <c r="I10" s="41"/>
      <c r="J10" s="41"/>
      <c r="K10" s="22"/>
      <c r="L10" s="22"/>
      <c r="M10" s="41"/>
      <c r="N10" s="22"/>
    </row>
    <row r="11" spans="1:14" ht="48.75" customHeight="1">
      <c r="A11" s="78" t="s">
        <v>0</v>
      </c>
      <c r="B11" s="79" t="s">
        <v>85</v>
      </c>
      <c r="C11" s="79" t="s">
        <v>86</v>
      </c>
      <c r="D11" s="79"/>
      <c r="E11" s="79"/>
      <c r="F11" s="79"/>
      <c r="G11" s="79"/>
      <c r="H11" s="81" t="s">
        <v>129</v>
      </c>
      <c r="I11" s="81"/>
      <c r="J11" s="81"/>
      <c r="K11" s="79" t="s">
        <v>87</v>
      </c>
      <c r="L11" s="79" t="s">
        <v>1</v>
      </c>
      <c r="M11" s="85" t="s">
        <v>143</v>
      </c>
      <c r="N11" s="80" t="s">
        <v>144</v>
      </c>
    </row>
    <row r="12" spans="1:14" ht="15.75" customHeight="1">
      <c r="A12" s="78"/>
      <c r="B12" s="79"/>
      <c r="C12" s="79"/>
      <c r="D12" s="79" t="s">
        <v>49</v>
      </c>
      <c r="E12" s="85" t="s">
        <v>141</v>
      </c>
      <c r="F12" s="88" t="s">
        <v>142</v>
      </c>
      <c r="G12" s="89"/>
      <c r="H12" s="85" t="s">
        <v>126</v>
      </c>
      <c r="I12" s="85" t="s">
        <v>127</v>
      </c>
      <c r="J12" s="85" t="s">
        <v>128</v>
      </c>
      <c r="K12" s="79"/>
      <c r="L12" s="79"/>
      <c r="M12" s="86"/>
      <c r="N12" s="80"/>
    </row>
    <row r="13" spans="1:14" ht="15.75" customHeight="1">
      <c r="A13" s="78"/>
      <c r="B13" s="79"/>
      <c r="C13" s="79"/>
      <c r="D13" s="79"/>
      <c r="E13" s="87"/>
      <c r="F13" s="90"/>
      <c r="G13" s="91"/>
      <c r="H13" s="87"/>
      <c r="I13" s="87"/>
      <c r="J13" s="87"/>
      <c r="K13" s="79"/>
      <c r="L13" s="79"/>
      <c r="M13" s="86"/>
      <c r="N13" s="80"/>
    </row>
    <row r="14" spans="1:14" ht="33" customHeight="1">
      <c r="A14" s="78"/>
      <c r="B14" s="79"/>
      <c r="C14" s="79"/>
      <c r="D14" s="4" t="s">
        <v>3</v>
      </c>
      <c r="E14" s="11" t="s">
        <v>3</v>
      </c>
      <c r="F14" s="4" t="s">
        <v>2</v>
      </c>
      <c r="G14" s="11" t="s">
        <v>4</v>
      </c>
      <c r="H14" s="82" t="s">
        <v>2</v>
      </c>
      <c r="I14" s="83"/>
      <c r="J14" s="84"/>
      <c r="K14" s="79"/>
      <c r="L14" s="79"/>
      <c r="M14" s="87"/>
      <c r="N14" s="80"/>
    </row>
    <row r="15" spans="1:14" ht="16.5">
      <c r="A15" s="24">
        <v>1</v>
      </c>
      <c r="B15" s="77" t="s">
        <v>108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</row>
    <row r="16" spans="1:14" ht="16.5">
      <c r="A16" s="24"/>
      <c r="B16" s="77" t="s">
        <v>18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</row>
    <row r="17" spans="1:15" ht="148.5">
      <c r="A17" s="1" t="s">
        <v>21</v>
      </c>
      <c r="B17" s="2" t="s">
        <v>118</v>
      </c>
      <c r="C17" s="3" t="s">
        <v>11</v>
      </c>
      <c r="D17" s="16">
        <v>94.9</v>
      </c>
      <c r="E17" s="16">
        <v>100</v>
      </c>
      <c r="F17" s="16">
        <v>100</v>
      </c>
      <c r="G17" s="16">
        <v>100</v>
      </c>
      <c r="H17" s="16">
        <v>100</v>
      </c>
      <c r="I17" s="16">
        <v>100</v>
      </c>
      <c r="J17" s="16">
        <v>100</v>
      </c>
      <c r="K17" s="58">
        <v>0.3</v>
      </c>
      <c r="L17" s="36" t="s">
        <v>133</v>
      </c>
      <c r="M17" s="11" t="s">
        <v>145</v>
      </c>
      <c r="N17" s="4" t="s">
        <v>5</v>
      </c>
    </row>
    <row r="18" spans="1:15" ht="157.5">
      <c r="A18" s="1" t="s">
        <v>39</v>
      </c>
      <c r="B18" s="5" t="s">
        <v>119</v>
      </c>
      <c r="C18" s="6" t="s">
        <v>65</v>
      </c>
      <c r="D18" s="53">
        <v>1.65</v>
      </c>
      <c r="E18" s="53">
        <v>1.69</v>
      </c>
      <c r="F18" s="57">
        <v>1.67</v>
      </c>
      <c r="G18" s="53">
        <v>1.45</v>
      </c>
      <c r="H18" s="57">
        <v>1.5</v>
      </c>
      <c r="I18" s="55">
        <v>1.5</v>
      </c>
      <c r="J18" s="55">
        <v>1.5</v>
      </c>
      <c r="K18" s="58">
        <v>0.2</v>
      </c>
      <c r="L18" s="4" t="s">
        <v>66</v>
      </c>
      <c r="M18" s="11" t="s">
        <v>151</v>
      </c>
      <c r="N18" s="4" t="s">
        <v>13</v>
      </c>
    </row>
    <row r="19" spans="1:15" ht="104.25" customHeight="1">
      <c r="A19" s="1" t="s">
        <v>40</v>
      </c>
      <c r="B19" s="7" t="s">
        <v>109</v>
      </c>
      <c r="C19" s="6" t="s">
        <v>11</v>
      </c>
      <c r="D19" s="53">
        <v>100</v>
      </c>
      <c r="E19" s="53">
        <v>100</v>
      </c>
      <c r="F19" s="71">
        <v>100</v>
      </c>
      <c r="G19" s="53">
        <v>100</v>
      </c>
      <c r="H19" s="53">
        <v>100</v>
      </c>
      <c r="I19" s="53">
        <v>100</v>
      </c>
      <c r="J19" s="53">
        <v>100</v>
      </c>
      <c r="K19" s="58">
        <v>0.2</v>
      </c>
      <c r="L19" s="4" t="s">
        <v>59</v>
      </c>
      <c r="M19" s="11" t="s">
        <v>184</v>
      </c>
      <c r="N19" s="4" t="s">
        <v>13</v>
      </c>
    </row>
    <row r="20" spans="1:15" ht="126">
      <c r="A20" s="1" t="s">
        <v>60</v>
      </c>
      <c r="B20" s="5" t="s">
        <v>110</v>
      </c>
      <c r="C20" s="3" t="s">
        <v>11</v>
      </c>
      <c r="D20" s="53">
        <v>50.9</v>
      </c>
      <c r="E20" s="53">
        <v>52.8</v>
      </c>
      <c r="F20" s="53">
        <v>52.9</v>
      </c>
      <c r="G20" s="69">
        <v>53</v>
      </c>
      <c r="H20" s="53">
        <v>52.9</v>
      </c>
      <c r="I20" s="60">
        <v>53</v>
      </c>
      <c r="J20" s="60">
        <v>53</v>
      </c>
      <c r="K20" s="53">
        <v>0.2</v>
      </c>
      <c r="L20" s="4" t="s">
        <v>80</v>
      </c>
      <c r="M20" s="11" t="s">
        <v>125</v>
      </c>
      <c r="N20" s="4" t="s">
        <v>15</v>
      </c>
    </row>
    <row r="21" spans="1:15" ht="204.75">
      <c r="A21" s="1" t="s">
        <v>61</v>
      </c>
      <c r="B21" s="8" t="s">
        <v>68</v>
      </c>
      <c r="C21" s="9" t="s">
        <v>11</v>
      </c>
      <c r="D21" s="42">
        <v>13.7</v>
      </c>
      <c r="E21" s="42">
        <v>13.1</v>
      </c>
      <c r="F21" s="42">
        <v>13.2</v>
      </c>
      <c r="G21" s="42">
        <v>13.11</v>
      </c>
      <c r="H21" s="42">
        <v>13.2</v>
      </c>
      <c r="I21" s="42">
        <v>13.2</v>
      </c>
      <c r="J21" s="42">
        <v>13.2</v>
      </c>
      <c r="K21" s="42">
        <v>0.1</v>
      </c>
      <c r="L21" s="10" t="s">
        <v>152</v>
      </c>
      <c r="M21" s="11" t="s">
        <v>125</v>
      </c>
      <c r="N21" s="9" t="s">
        <v>42</v>
      </c>
    </row>
    <row r="22" spans="1:15" ht="16.5">
      <c r="A22" s="24"/>
      <c r="B22" s="77" t="s">
        <v>19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</row>
    <row r="23" spans="1:15" ht="16.5">
      <c r="A23" s="24" t="s">
        <v>21</v>
      </c>
      <c r="B23" s="77" t="s">
        <v>20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</row>
    <row r="24" spans="1:15" ht="16.5">
      <c r="A24" s="24" t="s">
        <v>5</v>
      </c>
      <c r="B24" s="25" t="s">
        <v>7</v>
      </c>
      <c r="C24" s="26"/>
      <c r="D24" s="26"/>
      <c r="E24" s="40"/>
      <c r="F24" s="33"/>
      <c r="G24" s="40"/>
      <c r="H24" s="40"/>
      <c r="I24" s="40"/>
      <c r="J24" s="40"/>
      <c r="K24" s="26"/>
      <c r="L24" s="26"/>
      <c r="M24" s="40"/>
      <c r="N24" s="31"/>
    </row>
    <row r="25" spans="1:15" ht="157.5">
      <c r="A25" s="1" t="s">
        <v>6</v>
      </c>
      <c r="B25" s="2" t="s">
        <v>122</v>
      </c>
      <c r="C25" s="3" t="s">
        <v>11</v>
      </c>
      <c r="D25" s="53">
        <v>94.1</v>
      </c>
      <c r="E25" s="53">
        <v>100</v>
      </c>
      <c r="F25" s="53">
        <v>100</v>
      </c>
      <c r="G25" s="53">
        <v>100</v>
      </c>
      <c r="H25" s="53">
        <v>100</v>
      </c>
      <c r="I25" s="59">
        <v>100</v>
      </c>
      <c r="J25" s="59">
        <v>100</v>
      </c>
      <c r="K25" s="58">
        <v>0.2</v>
      </c>
      <c r="L25" s="11" t="s">
        <v>135</v>
      </c>
      <c r="M25" s="11" t="s">
        <v>132</v>
      </c>
      <c r="N25" s="4" t="s">
        <v>5</v>
      </c>
    </row>
    <row r="26" spans="1:15" ht="94.5">
      <c r="A26" s="1" t="s">
        <v>8</v>
      </c>
      <c r="B26" s="2" t="s">
        <v>69</v>
      </c>
      <c r="C26" s="3" t="s">
        <v>11</v>
      </c>
      <c r="D26" s="53">
        <v>100</v>
      </c>
      <c r="E26" s="53">
        <v>100</v>
      </c>
      <c r="F26" s="53">
        <v>100</v>
      </c>
      <c r="G26" s="53">
        <v>100</v>
      </c>
      <c r="H26" s="53">
        <v>100</v>
      </c>
      <c r="I26" s="59">
        <v>100</v>
      </c>
      <c r="J26" s="59">
        <v>100</v>
      </c>
      <c r="K26" s="58">
        <v>0.1</v>
      </c>
      <c r="L26" s="11" t="s">
        <v>120</v>
      </c>
      <c r="M26" s="11" t="s">
        <v>132</v>
      </c>
      <c r="N26" s="4" t="s">
        <v>5</v>
      </c>
    </row>
    <row r="27" spans="1:15" ht="186.75" customHeight="1">
      <c r="A27" s="1" t="s">
        <v>9</v>
      </c>
      <c r="B27" s="2" t="s">
        <v>57</v>
      </c>
      <c r="C27" s="3" t="s">
        <v>11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9">
        <v>0</v>
      </c>
      <c r="J27" s="59">
        <v>0</v>
      </c>
      <c r="K27" s="58">
        <f>'[1]показатели к подпрограмме 1'!M22</f>
        <v>0.01</v>
      </c>
      <c r="L27" s="11" t="s">
        <v>121</v>
      </c>
      <c r="M27" s="11" t="s">
        <v>132</v>
      </c>
      <c r="N27" s="11"/>
    </row>
    <row r="28" spans="1:15" ht="115.5">
      <c r="A28" s="1" t="s">
        <v>62</v>
      </c>
      <c r="B28" s="2" t="s">
        <v>70</v>
      </c>
      <c r="C28" s="3" t="s">
        <v>11</v>
      </c>
      <c r="D28" s="62" t="s">
        <v>48</v>
      </c>
      <c r="E28" s="62" t="s">
        <v>48</v>
      </c>
      <c r="F28" s="70">
        <v>100</v>
      </c>
      <c r="G28" s="62">
        <v>100</v>
      </c>
      <c r="H28" s="62">
        <v>100</v>
      </c>
      <c r="I28" s="51">
        <v>100</v>
      </c>
      <c r="J28" s="51">
        <v>100</v>
      </c>
      <c r="K28" s="56">
        <v>0.01</v>
      </c>
      <c r="L28" s="37" t="s">
        <v>89</v>
      </c>
      <c r="M28" s="11" t="s">
        <v>134</v>
      </c>
      <c r="N28" s="4" t="s">
        <v>5</v>
      </c>
    </row>
    <row r="29" spans="1:15" s="18" customFormat="1" ht="173.25" customHeight="1">
      <c r="A29" s="1" t="s">
        <v>130</v>
      </c>
      <c r="B29" s="13" t="s">
        <v>164</v>
      </c>
      <c r="C29" s="67" t="s">
        <v>162</v>
      </c>
      <c r="D29" s="69"/>
      <c r="E29" s="69"/>
      <c r="F29" s="69" t="s">
        <v>174</v>
      </c>
      <c r="G29" s="69" t="s">
        <v>174</v>
      </c>
      <c r="H29" s="69" t="s">
        <v>177</v>
      </c>
      <c r="I29" s="69" t="s">
        <v>178</v>
      </c>
      <c r="J29" s="69" t="s">
        <v>179</v>
      </c>
      <c r="K29" s="53">
        <v>0.03</v>
      </c>
      <c r="L29" s="68" t="s">
        <v>165</v>
      </c>
      <c r="M29" s="68" t="s">
        <v>163</v>
      </c>
      <c r="N29" s="11" t="s">
        <v>5</v>
      </c>
      <c r="O29" s="72"/>
    </row>
    <row r="30" spans="1:15" ht="16.5">
      <c r="A30" s="12" t="s">
        <v>13</v>
      </c>
      <c r="B30" s="92" t="s">
        <v>55</v>
      </c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</row>
    <row r="31" spans="1:15" ht="189">
      <c r="A31" s="1" t="s">
        <v>22</v>
      </c>
      <c r="B31" s="7" t="s">
        <v>71</v>
      </c>
      <c r="C31" s="6" t="s">
        <v>11</v>
      </c>
      <c r="D31" s="53">
        <v>0</v>
      </c>
      <c r="E31" s="53">
        <v>2.38</v>
      </c>
      <c r="F31" s="53">
        <v>2.38</v>
      </c>
      <c r="G31" s="53">
        <v>2.38</v>
      </c>
      <c r="H31" s="53">
        <v>0</v>
      </c>
      <c r="I31" s="60">
        <v>0</v>
      </c>
      <c r="J31" s="60">
        <v>0</v>
      </c>
      <c r="K31" s="58">
        <v>0.03</v>
      </c>
      <c r="L31" s="23" t="s">
        <v>90</v>
      </c>
      <c r="M31" s="11" t="s">
        <v>161</v>
      </c>
      <c r="N31" s="4" t="s">
        <v>63</v>
      </c>
    </row>
    <row r="32" spans="1:15" ht="189">
      <c r="A32" s="1" t="s">
        <v>23</v>
      </c>
      <c r="B32" s="5" t="s">
        <v>72</v>
      </c>
      <c r="C32" s="6" t="s">
        <v>11</v>
      </c>
      <c r="D32" s="57">
        <v>100</v>
      </c>
      <c r="E32" s="57">
        <v>100</v>
      </c>
      <c r="F32" s="57">
        <v>100</v>
      </c>
      <c r="G32" s="57">
        <v>100</v>
      </c>
      <c r="H32" s="57">
        <v>100</v>
      </c>
      <c r="I32" s="42">
        <v>100</v>
      </c>
      <c r="J32" s="42">
        <v>100</v>
      </c>
      <c r="K32" s="58">
        <v>0.03</v>
      </c>
      <c r="L32" s="4" t="s">
        <v>50</v>
      </c>
      <c r="M32" s="11" t="s">
        <v>161</v>
      </c>
      <c r="N32" s="38" t="s">
        <v>13</v>
      </c>
    </row>
    <row r="33" spans="1:15" ht="63">
      <c r="A33" s="1" t="s">
        <v>24</v>
      </c>
      <c r="B33" s="5" t="s">
        <v>73</v>
      </c>
      <c r="C33" s="6" t="s">
        <v>11</v>
      </c>
      <c r="D33" s="53">
        <v>100</v>
      </c>
      <c r="E33" s="53">
        <v>100</v>
      </c>
      <c r="F33" s="53">
        <v>100</v>
      </c>
      <c r="G33" s="53">
        <v>100</v>
      </c>
      <c r="H33" s="53">
        <v>100</v>
      </c>
      <c r="I33" s="60">
        <v>100</v>
      </c>
      <c r="J33" s="60">
        <v>100</v>
      </c>
      <c r="K33" s="58">
        <f>'[1]показатели к подпрограмме 1'!M28</f>
        <v>0.01</v>
      </c>
      <c r="L33" s="4" t="s">
        <v>51</v>
      </c>
      <c r="M33" s="11" t="s">
        <v>125</v>
      </c>
      <c r="N33" s="4" t="s">
        <v>13</v>
      </c>
    </row>
    <row r="34" spans="1:15" ht="78.75">
      <c r="A34" s="1" t="s">
        <v>63</v>
      </c>
      <c r="B34" s="5" t="s">
        <v>74</v>
      </c>
      <c r="C34" s="6" t="s">
        <v>11</v>
      </c>
      <c r="D34" s="53">
        <v>1.5</v>
      </c>
      <c r="E34" s="53">
        <v>1.6</v>
      </c>
      <c r="F34" s="57">
        <v>1.4</v>
      </c>
      <c r="G34" s="53">
        <v>1.4</v>
      </c>
      <c r="H34" s="57">
        <v>1.2</v>
      </c>
      <c r="I34" s="55">
        <v>1.2</v>
      </c>
      <c r="J34" s="55">
        <v>1.2</v>
      </c>
      <c r="K34" s="58">
        <f>'[1]показатели к подпрограмме 1'!M30</f>
        <v>0.01</v>
      </c>
      <c r="L34" s="23" t="s">
        <v>91</v>
      </c>
      <c r="M34" s="11" t="s">
        <v>125</v>
      </c>
      <c r="N34" s="4" t="s">
        <v>13</v>
      </c>
    </row>
    <row r="35" spans="1:15" ht="189">
      <c r="A35" s="1" t="s">
        <v>25</v>
      </c>
      <c r="B35" s="5" t="s">
        <v>75</v>
      </c>
      <c r="C35" s="6" t="s">
        <v>11</v>
      </c>
      <c r="D35" s="53">
        <v>5</v>
      </c>
      <c r="E35" s="53">
        <v>5.0999999999999996</v>
      </c>
      <c r="F35" s="54">
        <v>5.3</v>
      </c>
      <c r="G35" s="53">
        <v>5.8</v>
      </c>
      <c r="H35" s="57">
        <v>5.5</v>
      </c>
      <c r="I35" s="55">
        <v>5.7</v>
      </c>
      <c r="J35" s="55">
        <v>5.7</v>
      </c>
      <c r="K35" s="58">
        <v>0.05</v>
      </c>
      <c r="L35" s="23" t="s">
        <v>92</v>
      </c>
      <c r="M35" s="11" t="s">
        <v>159</v>
      </c>
      <c r="N35" s="4" t="s">
        <v>13</v>
      </c>
    </row>
    <row r="36" spans="1:15" ht="157.5">
      <c r="A36" s="1" t="s">
        <v>189</v>
      </c>
      <c r="B36" s="7" t="s">
        <v>76</v>
      </c>
      <c r="C36" s="16" t="s">
        <v>11</v>
      </c>
      <c r="D36" s="53">
        <v>58</v>
      </c>
      <c r="E36" s="53">
        <v>58</v>
      </c>
      <c r="F36" s="54">
        <v>58</v>
      </c>
      <c r="G36" s="53">
        <v>58</v>
      </c>
      <c r="H36" s="57">
        <v>58</v>
      </c>
      <c r="I36" s="55">
        <v>58</v>
      </c>
      <c r="J36" s="55">
        <v>58</v>
      </c>
      <c r="K36" s="56">
        <f>'[1]показатели к подпрограмме 1'!M33</f>
        <v>0.02</v>
      </c>
      <c r="L36" s="37" t="s">
        <v>93</v>
      </c>
      <c r="M36" s="11" t="s">
        <v>125</v>
      </c>
      <c r="N36" s="4" t="s">
        <v>13</v>
      </c>
      <c r="O36" s="73"/>
    </row>
    <row r="37" spans="1:15" ht="178.5" customHeight="1">
      <c r="A37" s="1" t="s">
        <v>26</v>
      </c>
      <c r="B37" s="5" t="s">
        <v>81</v>
      </c>
      <c r="C37" s="16" t="s">
        <v>11</v>
      </c>
      <c r="D37" s="53">
        <v>28</v>
      </c>
      <c r="E37" s="53">
        <v>43</v>
      </c>
      <c r="F37" s="54">
        <v>65</v>
      </c>
      <c r="G37" s="53">
        <v>65</v>
      </c>
      <c r="H37" s="57">
        <v>70</v>
      </c>
      <c r="I37" s="55">
        <v>75</v>
      </c>
      <c r="J37" s="55">
        <v>75</v>
      </c>
      <c r="K37" s="56">
        <v>0.05</v>
      </c>
      <c r="L37" s="37" t="s">
        <v>154</v>
      </c>
      <c r="M37" s="11" t="s">
        <v>125</v>
      </c>
      <c r="N37" s="4" t="s">
        <v>13</v>
      </c>
      <c r="O37" s="73"/>
    </row>
    <row r="38" spans="1:15" ht="108.75" customHeight="1">
      <c r="A38" s="1" t="s">
        <v>27</v>
      </c>
      <c r="B38" s="7" t="s">
        <v>131</v>
      </c>
      <c r="C38" s="16" t="s">
        <v>11</v>
      </c>
      <c r="D38" s="53">
        <v>50</v>
      </c>
      <c r="E38" s="53">
        <v>52</v>
      </c>
      <c r="F38" s="57">
        <v>52</v>
      </c>
      <c r="G38" s="53">
        <v>78.599999999999994</v>
      </c>
      <c r="H38" s="57">
        <v>78.599999999999994</v>
      </c>
      <c r="I38" s="55">
        <v>78.599999999999994</v>
      </c>
      <c r="J38" s="55">
        <v>78.599999999999994</v>
      </c>
      <c r="K38" s="56">
        <f>'[1]показатели к подпрограмме 1'!M35</f>
        <v>0.02</v>
      </c>
      <c r="L38" s="37" t="s">
        <v>56</v>
      </c>
      <c r="M38" s="11" t="s">
        <v>125</v>
      </c>
      <c r="N38" s="4" t="s">
        <v>13</v>
      </c>
      <c r="O38" s="73"/>
    </row>
    <row r="39" spans="1:15" ht="99">
      <c r="A39" s="1" t="s">
        <v>28</v>
      </c>
      <c r="B39" s="7" t="s">
        <v>77</v>
      </c>
      <c r="C39" s="16" t="s">
        <v>11</v>
      </c>
      <c r="D39" s="53" t="s">
        <v>48</v>
      </c>
      <c r="E39" s="53" t="s">
        <v>48</v>
      </c>
      <c r="F39" s="57">
        <v>100</v>
      </c>
      <c r="G39" s="53">
        <v>100</v>
      </c>
      <c r="H39" s="57">
        <v>100</v>
      </c>
      <c r="I39" s="42">
        <v>100</v>
      </c>
      <c r="J39" s="42">
        <v>100</v>
      </c>
      <c r="K39" s="58">
        <f>'[1]показатели к подпрограмме 1'!M36</f>
        <v>0.01</v>
      </c>
      <c r="L39" s="23" t="s">
        <v>94</v>
      </c>
      <c r="M39" s="11" t="s">
        <v>125</v>
      </c>
      <c r="N39" s="4" t="s">
        <v>13</v>
      </c>
    </row>
    <row r="40" spans="1:15" ht="94.5">
      <c r="A40" s="1" t="s">
        <v>29</v>
      </c>
      <c r="B40" s="13" t="s">
        <v>78</v>
      </c>
      <c r="C40" s="16" t="s">
        <v>11</v>
      </c>
      <c r="D40" s="53">
        <v>13</v>
      </c>
      <c r="E40" s="53">
        <v>14</v>
      </c>
      <c r="F40" s="53">
        <v>15</v>
      </c>
      <c r="G40" s="53">
        <v>15</v>
      </c>
      <c r="H40" s="53">
        <v>16</v>
      </c>
      <c r="I40" s="59">
        <v>16.5</v>
      </c>
      <c r="J40" s="59">
        <v>16.5</v>
      </c>
      <c r="K40" s="58">
        <f>'[1]показатели к подпрограмме 1'!M37</f>
        <v>0.02</v>
      </c>
      <c r="L40" s="23" t="s">
        <v>95</v>
      </c>
      <c r="M40" s="11" t="s">
        <v>125</v>
      </c>
      <c r="N40" s="4" t="s">
        <v>13</v>
      </c>
    </row>
    <row r="41" spans="1:15" s="18" customFormat="1" ht="173.25" customHeight="1">
      <c r="A41" s="1" t="s">
        <v>30</v>
      </c>
      <c r="B41" s="13" t="s">
        <v>166</v>
      </c>
      <c r="C41" s="67" t="s">
        <v>162</v>
      </c>
      <c r="D41" s="69"/>
      <c r="E41" s="69"/>
      <c r="F41" s="69" t="s">
        <v>186</v>
      </c>
      <c r="G41" s="69" t="s">
        <v>180</v>
      </c>
      <c r="H41" s="69" t="s">
        <v>181</v>
      </c>
      <c r="I41" s="69" t="s">
        <v>182</v>
      </c>
      <c r="J41" s="69" t="s">
        <v>183</v>
      </c>
      <c r="K41" s="53">
        <v>0.02</v>
      </c>
      <c r="L41" s="68" t="s">
        <v>167</v>
      </c>
      <c r="M41" s="11" t="s">
        <v>163</v>
      </c>
      <c r="N41" s="11" t="s">
        <v>13</v>
      </c>
      <c r="O41" s="72"/>
    </row>
    <row r="42" spans="1:15" ht="16.5">
      <c r="A42" s="12" t="s">
        <v>15</v>
      </c>
      <c r="B42" s="92" t="s">
        <v>10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</row>
    <row r="43" spans="1:15" ht="99">
      <c r="A43" s="1" t="s">
        <v>16</v>
      </c>
      <c r="B43" s="5" t="s">
        <v>79</v>
      </c>
      <c r="C43" s="16" t="s">
        <v>11</v>
      </c>
      <c r="D43" s="53" t="s">
        <v>48</v>
      </c>
      <c r="E43" s="53" t="s">
        <v>48</v>
      </c>
      <c r="F43" s="53">
        <v>100</v>
      </c>
      <c r="G43" s="53">
        <v>100</v>
      </c>
      <c r="H43" s="53">
        <v>100</v>
      </c>
      <c r="I43" s="59">
        <v>100</v>
      </c>
      <c r="J43" s="59">
        <v>100</v>
      </c>
      <c r="K43" s="58">
        <v>0.03</v>
      </c>
      <c r="L43" s="23" t="s">
        <v>96</v>
      </c>
      <c r="M43" s="11" t="s">
        <v>125</v>
      </c>
      <c r="N43" s="4" t="s">
        <v>15</v>
      </c>
      <c r="O43" s="18"/>
    </row>
    <row r="44" spans="1:15" ht="150">
      <c r="A44" s="1" t="s">
        <v>168</v>
      </c>
      <c r="B44" s="13" t="s">
        <v>172</v>
      </c>
      <c r="C44" s="67" t="s">
        <v>162</v>
      </c>
      <c r="D44" s="53" t="s">
        <v>48</v>
      </c>
      <c r="E44" s="53" t="s">
        <v>48</v>
      </c>
      <c r="F44" s="53"/>
      <c r="G44" s="53" t="s">
        <v>175</v>
      </c>
      <c r="H44" s="53" t="s">
        <v>169</v>
      </c>
      <c r="I44" s="59" t="s">
        <v>170</v>
      </c>
      <c r="J44" s="59" t="s">
        <v>171</v>
      </c>
      <c r="K44" s="58">
        <v>0.02</v>
      </c>
      <c r="L44" s="68" t="s">
        <v>173</v>
      </c>
      <c r="M44" s="11" t="s">
        <v>163</v>
      </c>
      <c r="N44" s="52" t="s">
        <v>15</v>
      </c>
      <c r="O44" s="18"/>
    </row>
    <row r="45" spans="1:15" s="27" customFormat="1" ht="34.5" customHeight="1">
      <c r="A45" s="12" t="s">
        <v>31</v>
      </c>
      <c r="B45" s="93" t="s">
        <v>32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</row>
    <row r="46" spans="1:15" ht="78.75">
      <c r="A46" s="1" t="s">
        <v>35</v>
      </c>
      <c r="B46" s="14" t="s">
        <v>155</v>
      </c>
      <c r="C46" s="16" t="s">
        <v>11</v>
      </c>
      <c r="D46" s="53">
        <v>100</v>
      </c>
      <c r="E46" s="53">
        <v>100</v>
      </c>
      <c r="F46" s="53">
        <v>100</v>
      </c>
      <c r="G46" s="53">
        <v>100</v>
      </c>
      <c r="H46" s="53">
        <v>100</v>
      </c>
      <c r="I46" s="60">
        <v>100</v>
      </c>
      <c r="J46" s="60">
        <v>100</v>
      </c>
      <c r="K46" s="58">
        <v>0.06</v>
      </c>
      <c r="L46" s="23" t="s">
        <v>97</v>
      </c>
      <c r="M46" s="11" t="s">
        <v>125</v>
      </c>
      <c r="N46" s="4" t="s">
        <v>31</v>
      </c>
    </row>
    <row r="47" spans="1:15" ht="78.75">
      <c r="A47" s="1" t="s">
        <v>36</v>
      </c>
      <c r="B47" s="14" t="s">
        <v>111</v>
      </c>
      <c r="C47" s="61" t="s">
        <v>11</v>
      </c>
      <c r="D47" s="53">
        <v>100</v>
      </c>
      <c r="E47" s="53">
        <v>100</v>
      </c>
      <c r="F47" s="53">
        <v>100</v>
      </c>
      <c r="G47" s="53">
        <v>100</v>
      </c>
      <c r="H47" s="53">
        <v>100</v>
      </c>
      <c r="I47" s="60">
        <v>100</v>
      </c>
      <c r="J47" s="60">
        <v>100</v>
      </c>
      <c r="K47" s="58">
        <v>0.06</v>
      </c>
      <c r="L47" s="23" t="s">
        <v>98</v>
      </c>
      <c r="M47" s="11" t="s">
        <v>125</v>
      </c>
      <c r="N47" s="4" t="s">
        <v>31</v>
      </c>
    </row>
    <row r="48" spans="1:15" ht="78.75">
      <c r="A48" s="1" t="s">
        <v>37</v>
      </c>
      <c r="B48" s="14" t="s">
        <v>112</v>
      </c>
      <c r="C48" s="16" t="s">
        <v>11</v>
      </c>
      <c r="D48" s="53">
        <v>100</v>
      </c>
      <c r="E48" s="53">
        <v>100</v>
      </c>
      <c r="F48" s="53">
        <v>100</v>
      </c>
      <c r="G48" s="53">
        <v>100</v>
      </c>
      <c r="H48" s="53">
        <v>100</v>
      </c>
      <c r="I48" s="60">
        <v>100</v>
      </c>
      <c r="J48" s="60">
        <v>100</v>
      </c>
      <c r="K48" s="58">
        <v>0.04</v>
      </c>
      <c r="L48" s="23" t="s">
        <v>99</v>
      </c>
      <c r="M48" s="11" t="s">
        <v>125</v>
      </c>
      <c r="N48" s="4" t="s">
        <v>31</v>
      </c>
    </row>
    <row r="49" spans="1:15" s="18" customFormat="1" ht="141.75">
      <c r="A49" s="1" t="s">
        <v>157</v>
      </c>
      <c r="B49" s="46" t="s">
        <v>187</v>
      </c>
      <c r="C49" s="16" t="s">
        <v>11</v>
      </c>
      <c r="D49" s="53" t="s">
        <v>48</v>
      </c>
      <c r="E49" s="53">
        <v>10.1</v>
      </c>
      <c r="F49" s="53">
        <v>16.399999999999999</v>
      </c>
      <c r="G49" s="53">
        <v>16.399999999999999</v>
      </c>
      <c r="H49" s="53">
        <v>23.9</v>
      </c>
      <c r="I49" s="60">
        <v>31.4</v>
      </c>
      <c r="J49" s="60">
        <v>38.9</v>
      </c>
      <c r="K49" s="58">
        <v>0.04</v>
      </c>
      <c r="L49" s="11" t="s">
        <v>156</v>
      </c>
      <c r="M49" s="11" t="s">
        <v>125</v>
      </c>
      <c r="N49" s="11" t="s">
        <v>31</v>
      </c>
    </row>
    <row r="50" spans="1:15" s="27" customFormat="1" ht="16.5">
      <c r="A50" s="12" t="s">
        <v>33</v>
      </c>
      <c r="B50" s="94" t="s">
        <v>34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</row>
    <row r="51" spans="1:15" s="48" customFormat="1" ht="190.5" customHeight="1">
      <c r="A51" s="1" t="s">
        <v>38</v>
      </c>
      <c r="B51" s="46" t="s">
        <v>176</v>
      </c>
      <c r="C51" s="16" t="s">
        <v>11</v>
      </c>
      <c r="D51" s="53">
        <f>723/40523*100</f>
        <v>1.7841719517311159</v>
      </c>
      <c r="E51" s="53">
        <f>666/41057*100</f>
        <v>1.6221350804978445</v>
      </c>
      <c r="F51" s="53">
        <f>571/41315*100</f>
        <v>1.3820646254387026</v>
      </c>
      <c r="G51" s="53">
        <f>576/41315*100</f>
        <v>1.3941667675178506</v>
      </c>
      <c r="H51" s="53">
        <f>568/41743*100</f>
        <v>1.3607071844381096</v>
      </c>
      <c r="I51" s="60">
        <f>540/42261*100</f>
        <v>1.2777738340313765</v>
      </c>
      <c r="J51" s="60">
        <f>540/42776*100</f>
        <v>1.2623901253039087</v>
      </c>
      <c r="K51" s="58">
        <v>0.02</v>
      </c>
      <c r="L51" s="11" t="s">
        <v>185</v>
      </c>
      <c r="M51" s="11" t="s">
        <v>125</v>
      </c>
      <c r="N51" s="39" t="s">
        <v>191</v>
      </c>
      <c r="O51" s="47"/>
    </row>
    <row r="52" spans="1:15" s="48" customFormat="1" ht="82.5">
      <c r="A52" s="1" t="s">
        <v>88</v>
      </c>
      <c r="B52" s="46" t="s">
        <v>136</v>
      </c>
      <c r="C52" s="49" t="s">
        <v>137</v>
      </c>
      <c r="D52" s="62">
        <v>7</v>
      </c>
      <c r="E52" s="62">
        <v>4</v>
      </c>
      <c r="F52" s="62">
        <v>8</v>
      </c>
      <c r="G52" s="62">
        <v>8</v>
      </c>
      <c r="H52" s="62">
        <v>7</v>
      </c>
      <c r="I52" s="63">
        <v>9</v>
      </c>
      <c r="J52" s="63">
        <v>7</v>
      </c>
      <c r="K52" s="58">
        <v>0.02</v>
      </c>
      <c r="L52" s="49" t="s">
        <v>138</v>
      </c>
      <c r="M52" s="11" t="s">
        <v>125</v>
      </c>
      <c r="N52" s="39" t="s">
        <v>190</v>
      </c>
      <c r="O52" s="47"/>
    </row>
    <row r="53" spans="1:15" s="48" customFormat="1" ht="181.5">
      <c r="A53" s="43" t="s">
        <v>82</v>
      </c>
      <c r="B53" s="46" t="s">
        <v>188</v>
      </c>
      <c r="C53" s="50" t="s">
        <v>11</v>
      </c>
      <c r="D53" s="53">
        <f>12/159*100</f>
        <v>7.5471698113207548</v>
      </c>
      <c r="E53" s="53">
        <f>7/123*100</f>
        <v>5.6910569105691051</v>
      </c>
      <c r="F53" s="53">
        <f>4/93*100</f>
        <v>4.3010752688172049</v>
      </c>
      <c r="G53" s="53">
        <f>4/93*100</f>
        <v>4.3010752688172049</v>
      </c>
      <c r="H53" s="53">
        <f>4/101*100</f>
        <v>3.9603960396039604</v>
      </c>
      <c r="I53" s="60">
        <f>5/95*100</f>
        <v>5.2631578947368416</v>
      </c>
      <c r="J53" s="60">
        <f>4/90*100</f>
        <v>4.4444444444444446</v>
      </c>
      <c r="K53" s="58">
        <v>0.02</v>
      </c>
      <c r="L53" s="11" t="s">
        <v>139</v>
      </c>
      <c r="M53" s="11" t="s">
        <v>125</v>
      </c>
      <c r="N53" s="39" t="s">
        <v>190</v>
      </c>
      <c r="O53" s="47"/>
    </row>
    <row r="54" spans="1:15" ht="110.25">
      <c r="A54" s="1" t="s">
        <v>146</v>
      </c>
      <c r="B54" s="28" t="s">
        <v>17</v>
      </c>
      <c r="C54" s="16" t="s">
        <v>11</v>
      </c>
      <c r="D54" s="53">
        <v>46</v>
      </c>
      <c r="E54" s="53">
        <v>46</v>
      </c>
      <c r="F54" s="53">
        <v>46</v>
      </c>
      <c r="G54" s="53">
        <v>46</v>
      </c>
      <c r="H54" s="53">
        <v>46</v>
      </c>
      <c r="I54" s="59">
        <v>50</v>
      </c>
      <c r="J54" s="59">
        <v>50</v>
      </c>
      <c r="K54" s="58">
        <f>'[1]показатели к подпрограмме 1'!M46</f>
        <v>0.03</v>
      </c>
      <c r="L54" s="74" t="s">
        <v>192</v>
      </c>
      <c r="M54" s="11" t="s">
        <v>125</v>
      </c>
      <c r="N54" s="4" t="s">
        <v>88</v>
      </c>
    </row>
    <row r="55" spans="1:15" ht="49.5">
      <c r="A55" s="1" t="s">
        <v>147</v>
      </c>
      <c r="B55" s="28" t="s">
        <v>123</v>
      </c>
      <c r="C55" s="16" t="s">
        <v>12</v>
      </c>
      <c r="D55" s="62">
        <v>99</v>
      </c>
      <c r="E55" s="62">
        <v>80</v>
      </c>
      <c r="F55" s="62">
        <v>99</v>
      </c>
      <c r="G55" s="62">
        <v>97</v>
      </c>
      <c r="H55" s="62">
        <v>90</v>
      </c>
      <c r="I55" s="75">
        <v>90</v>
      </c>
      <c r="J55" s="63">
        <v>90</v>
      </c>
      <c r="K55" s="58">
        <f>'[1]показатели к подпрограмме 1'!M47</f>
        <v>0.03</v>
      </c>
      <c r="L55" s="23" t="s">
        <v>100</v>
      </c>
      <c r="M55" s="11" t="s">
        <v>125</v>
      </c>
      <c r="N55" s="4" t="s">
        <v>88</v>
      </c>
    </row>
    <row r="56" spans="1:15" s="45" customFormat="1" ht="69" customHeight="1">
      <c r="A56" s="43" t="s">
        <v>148</v>
      </c>
      <c r="B56" s="14" t="s">
        <v>83</v>
      </c>
      <c r="C56" s="16" t="s">
        <v>84</v>
      </c>
      <c r="D56" s="53" t="s">
        <v>48</v>
      </c>
      <c r="E56" s="53" t="s">
        <v>48</v>
      </c>
      <c r="F56" s="53">
        <v>50</v>
      </c>
      <c r="G56" s="53">
        <v>50</v>
      </c>
      <c r="H56" s="53">
        <v>50</v>
      </c>
      <c r="I56" s="60">
        <v>50</v>
      </c>
      <c r="J56" s="60">
        <v>50</v>
      </c>
      <c r="K56" s="53">
        <v>0.01</v>
      </c>
      <c r="L56" s="39" t="s">
        <v>158</v>
      </c>
      <c r="M56" s="44" t="s">
        <v>125</v>
      </c>
      <c r="N56" s="39" t="s">
        <v>191</v>
      </c>
    </row>
    <row r="57" spans="1:15" s="27" customFormat="1" ht="16.5">
      <c r="A57" s="12" t="s">
        <v>39</v>
      </c>
      <c r="B57" s="92" t="s">
        <v>14</v>
      </c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</row>
    <row r="58" spans="1:15" s="27" customFormat="1" ht="110.25">
      <c r="A58" s="1" t="s">
        <v>41</v>
      </c>
      <c r="B58" s="17" t="s">
        <v>58</v>
      </c>
      <c r="C58" s="64" t="s">
        <v>11</v>
      </c>
      <c r="D58" s="53">
        <v>56.3</v>
      </c>
      <c r="E58" s="53">
        <v>66.3</v>
      </c>
      <c r="F58" s="53">
        <v>59.1</v>
      </c>
      <c r="G58" s="53">
        <v>64.900000000000006</v>
      </c>
      <c r="H58" s="53">
        <v>64.900000000000006</v>
      </c>
      <c r="I58" s="59">
        <v>64.900000000000006</v>
      </c>
      <c r="J58" s="59">
        <v>64.900000000000006</v>
      </c>
      <c r="K58" s="58">
        <v>0.4</v>
      </c>
      <c r="L58" s="23" t="s">
        <v>101</v>
      </c>
      <c r="M58" s="11" t="s">
        <v>125</v>
      </c>
      <c r="N58" s="4" t="s">
        <v>41</v>
      </c>
    </row>
    <row r="59" spans="1:15" s="27" customFormat="1" ht="94.5">
      <c r="A59" s="1" t="s">
        <v>52</v>
      </c>
      <c r="B59" s="17" t="s">
        <v>113</v>
      </c>
      <c r="C59" s="64" t="s">
        <v>11</v>
      </c>
      <c r="D59" s="53">
        <v>81</v>
      </c>
      <c r="E59" s="53">
        <v>82</v>
      </c>
      <c r="F59" s="53">
        <v>82</v>
      </c>
      <c r="G59" s="53">
        <v>82</v>
      </c>
      <c r="H59" s="53">
        <v>82</v>
      </c>
      <c r="I59" s="59">
        <v>82</v>
      </c>
      <c r="J59" s="59">
        <v>82</v>
      </c>
      <c r="K59" s="58">
        <v>0.45</v>
      </c>
      <c r="L59" s="23" t="s">
        <v>102</v>
      </c>
      <c r="M59" s="11" t="s">
        <v>150</v>
      </c>
      <c r="N59" s="4" t="s">
        <v>41</v>
      </c>
    </row>
    <row r="60" spans="1:15" s="27" customFormat="1" ht="110.25">
      <c r="A60" s="1" t="s">
        <v>53</v>
      </c>
      <c r="B60" s="17" t="s">
        <v>114</v>
      </c>
      <c r="C60" s="64" t="s">
        <v>11</v>
      </c>
      <c r="D60" s="53">
        <v>100</v>
      </c>
      <c r="E60" s="53">
        <v>100</v>
      </c>
      <c r="F60" s="53">
        <v>100</v>
      </c>
      <c r="G60" s="53">
        <v>100</v>
      </c>
      <c r="H60" s="53">
        <v>100</v>
      </c>
      <c r="I60" s="59">
        <v>100</v>
      </c>
      <c r="J60" s="59">
        <v>100</v>
      </c>
      <c r="K60" s="58">
        <v>0.1</v>
      </c>
      <c r="L60" s="23" t="s">
        <v>103</v>
      </c>
      <c r="M60" s="11" t="s">
        <v>150</v>
      </c>
      <c r="N60" s="4" t="s">
        <v>52</v>
      </c>
    </row>
    <row r="61" spans="1:15" s="27" customFormat="1" ht="78.75">
      <c r="A61" s="1" t="s">
        <v>54</v>
      </c>
      <c r="B61" s="17" t="s">
        <v>115</v>
      </c>
      <c r="C61" s="64" t="s">
        <v>11</v>
      </c>
      <c r="D61" s="53">
        <v>100</v>
      </c>
      <c r="E61" s="53">
        <v>100</v>
      </c>
      <c r="F61" s="53">
        <v>100</v>
      </c>
      <c r="G61" s="53">
        <v>100</v>
      </c>
      <c r="H61" s="53">
        <v>100</v>
      </c>
      <c r="I61" s="59">
        <v>100</v>
      </c>
      <c r="J61" s="59">
        <v>100</v>
      </c>
      <c r="K61" s="58">
        <v>0.05</v>
      </c>
      <c r="L61" s="23" t="s">
        <v>104</v>
      </c>
      <c r="M61" s="11" t="s">
        <v>150</v>
      </c>
      <c r="N61" s="4" t="s">
        <v>53</v>
      </c>
    </row>
    <row r="62" spans="1:15" s="27" customFormat="1" ht="16.5">
      <c r="A62" s="12" t="s">
        <v>40</v>
      </c>
      <c r="B62" s="92" t="s">
        <v>116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</row>
    <row r="63" spans="1:15" ht="148.5" customHeight="1">
      <c r="A63" s="1" t="s">
        <v>42</v>
      </c>
      <c r="B63" s="17" t="s">
        <v>43</v>
      </c>
      <c r="C63" s="64" t="s">
        <v>11</v>
      </c>
      <c r="D63" s="65">
        <v>5.8</v>
      </c>
      <c r="E63" s="66">
        <v>6</v>
      </c>
      <c r="F63" s="65">
        <v>5.8</v>
      </c>
      <c r="G63" s="66">
        <v>5.98</v>
      </c>
      <c r="H63" s="66">
        <v>5.8</v>
      </c>
      <c r="I63" s="66">
        <v>5.8</v>
      </c>
      <c r="J63" s="66">
        <v>5.8</v>
      </c>
      <c r="K63" s="65">
        <v>0.25</v>
      </c>
      <c r="L63" s="15" t="s">
        <v>105</v>
      </c>
      <c r="M63" s="11" t="s">
        <v>160</v>
      </c>
      <c r="N63" s="9" t="s">
        <v>42</v>
      </c>
    </row>
    <row r="64" spans="1:15" ht="94.5">
      <c r="A64" s="1" t="s">
        <v>46</v>
      </c>
      <c r="B64" s="17" t="s">
        <v>44</v>
      </c>
      <c r="C64" s="64" t="s">
        <v>11</v>
      </c>
      <c r="D64" s="65">
        <v>4.2</v>
      </c>
      <c r="E64" s="66">
        <v>3.7</v>
      </c>
      <c r="F64" s="65">
        <v>3.7</v>
      </c>
      <c r="G64" s="42">
        <v>3.71</v>
      </c>
      <c r="H64" s="66">
        <v>3.7</v>
      </c>
      <c r="I64" s="66">
        <v>3.7</v>
      </c>
      <c r="J64" s="66">
        <v>3.7</v>
      </c>
      <c r="K64" s="65">
        <v>0.5</v>
      </c>
      <c r="L64" s="15" t="s">
        <v>107</v>
      </c>
      <c r="M64" s="11" t="s">
        <v>149</v>
      </c>
      <c r="N64" s="9" t="s">
        <v>42</v>
      </c>
    </row>
    <row r="65" spans="1:14" ht="94.5">
      <c r="A65" s="1" t="s">
        <v>47</v>
      </c>
      <c r="B65" s="17" t="s">
        <v>45</v>
      </c>
      <c r="C65" s="64" t="s">
        <v>11</v>
      </c>
      <c r="D65" s="65">
        <v>3.7</v>
      </c>
      <c r="E65" s="66">
        <v>3.4</v>
      </c>
      <c r="F65" s="65">
        <v>3.7</v>
      </c>
      <c r="G65" s="66">
        <v>3.42</v>
      </c>
      <c r="H65" s="66">
        <v>3.7</v>
      </c>
      <c r="I65" s="66">
        <v>3.7</v>
      </c>
      <c r="J65" s="66">
        <v>3.7</v>
      </c>
      <c r="K65" s="65">
        <v>0.25</v>
      </c>
      <c r="L65" s="15" t="s">
        <v>106</v>
      </c>
      <c r="M65" s="11" t="s">
        <v>149</v>
      </c>
      <c r="N65" s="9" t="s">
        <v>42</v>
      </c>
    </row>
    <row r="67" spans="1:14">
      <c r="K67" s="29"/>
    </row>
    <row r="74" spans="1:14">
      <c r="K74" s="29"/>
    </row>
  </sheetData>
  <customSheetViews>
    <customSheetView guid="{469B2C70-DC3A-401C-8450-7D106E783B7A}" scale="70" showPageBreaks="1" fitToPage="1" printArea="1" view="pageBreakPreview">
      <selection activeCell="H4" sqref="H4"/>
      <pageMargins left="0.23622047244094491" right="0.15748031496062992" top="0.51181102362204722" bottom="0.15748031496062992" header="0.31496062992125984" footer="0.31496062992125984"/>
      <pageSetup paperSize="9" scale="68" fitToHeight="40" orientation="landscape" horizontalDpi="300" verticalDpi="300" r:id="rId1"/>
    </customSheetView>
    <customSheetView guid="{927F878D-46AE-49F4-B8B2-51030EDF3615}" scale="70" showPageBreaks="1" fitToPage="1" printArea="1" view="pageBreakPreview" topLeftCell="A10">
      <pane xSplit="2" ySplit="7" topLeftCell="C58" activePane="bottomRight" state="frozen"/>
      <selection pane="bottomRight" activeCell="D60" sqref="D60"/>
      <pageMargins left="0.23622047244094491" right="0.15748031496062992" top="0.51181102362204722" bottom="0.15748031496062992" header="0.31496062992125984" footer="0.31496062992125984"/>
      <pageSetup paperSize="9" scale="69" fitToHeight="40" orientation="landscape" horizontalDpi="300" verticalDpi="300" r:id="rId2"/>
    </customSheetView>
    <customSheetView guid="{69EC3E02-51BC-4C74-9E19-AD518675837D}" showPageBreaks="1" fitToPage="1" topLeftCell="A27">
      <selection activeCell="M55" sqref="M55"/>
      <pageMargins left="0.23622047244094491" right="0.15748031496062992" top="0.51181102362204722" bottom="0.15748031496062992" header="0.31496062992125984" footer="0.31496062992125984"/>
      <pageSetup paperSize="9" scale="59" fitToHeight="40" orientation="landscape" horizontalDpi="180" verticalDpi="180" r:id="rId3"/>
    </customSheetView>
    <customSheetView guid="{44A77E83-74DF-4EE9-80E1-8FF85468E246}" scale="60" showPageBreaks="1" fitToPage="1" topLeftCell="B7">
      <pane xSplit="6" ySplit="11" topLeftCell="H67" activePane="bottomRight" state="frozen"/>
      <selection pane="bottomRight" activeCell="I66" sqref="I66:I68"/>
      <pageMargins left="0.23622047244094491" right="0.15748031496062992" top="0.51181102362204722" bottom="0.15748031496062992" header="0.31496062992125984" footer="0.31496062992125984"/>
      <pageSetup paperSize="9" scale="53" fitToHeight="40" orientation="landscape" horizontalDpi="300" verticalDpi="300" r:id="rId4"/>
    </customSheetView>
    <customSheetView guid="{46BA8629-977C-40BA-B5B9-2465F503ADAD}" fitToPage="1" topLeftCell="A54">
      <selection activeCell="D56" sqref="D56"/>
      <pageMargins left="0.23622047244094491" right="0.15748031496062992" top="0.51181102362204722" bottom="0.15748031496062992" header="0.31496062992125984" footer="0.31496062992125984"/>
      <pageSetup paperSize="9" scale="53" fitToHeight="40" orientation="landscape" horizontalDpi="180" verticalDpi="180" r:id="rId5"/>
    </customSheetView>
    <customSheetView guid="{1688DCAC-F628-4B89-9135-873F8469BBEF}" scale="70" showPageBreaks="1" fitToPage="1" topLeftCell="A12">
      <selection activeCell="K23" sqref="K23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6"/>
    </customSheetView>
    <customSheetView guid="{67FA80FF-53CB-455C-A326-A27DE5914ABF}" fitToPage="1" topLeftCell="A13">
      <selection activeCell="N43" sqref="N43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7"/>
    </customSheetView>
    <customSheetView guid="{ACE0BEE4-837E-43D4-A7ED-D72BC18EE240}" scale="75" fitToPage="1">
      <selection activeCell="B38" sqref="B38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8"/>
    </customSheetView>
    <customSheetView guid="{601ED0A0-09BB-402C-98B9-85BEB5BDD28E}" showPageBreaks="1" fitToPage="1" topLeftCell="A82">
      <selection activeCell="H95" sqref="H95"/>
      <pageMargins left="0.23622047244094491" right="0.15748031496062992" top="0.51181102362204722" bottom="0.15748031496062992" header="0.31496062992125984" footer="0.31496062992125984"/>
      <pageSetup paperSize="9" scale="64" fitToHeight="40" orientation="landscape" horizontalDpi="180" verticalDpi="180" r:id="rId9"/>
    </customSheetView>
    <customSheetView guid="{E22DB52D-86BF-4236-B6C7-F1F0317DBBDC}" fitToPage="1" topLeftCell="B55">
      <selection activeCell="N61" sqref="N61"/>
      <pageMargins left="0.23622047244094491" right="0.15748031496062992" top="0.51181102362204722" bottom="0.15748031496062992" header="0.31496062992125984" footer="0.31496062992125984"/>
      <pageSetup paperSize="9" scale="65" fitToHeight="40" orientation="landscape" horizontalDpi="180" verticalDpi="180" r:id="rId10"/>
    </customSheetView>
    <customSheetView guid="{0F9EFE63-5B9E-46C5-8EC8-C511089D6B99}" scale="90" fitToPage="1" topLeftCell="B7">
      <pane xSplit="6" ySplit="11" topLeftCell="H18" activePane="bottomRight" state="frozen"/>
      <selection pane="bottomRight" activeCell="N17" sqref="N17"/>
      <pageMargins left="0.23622047244094491" right="0.15748031496062992" top="0.51181102362204722" bottom="0.15748031496062992" header="0.31496062992125984" footer="0.31496062992125984"/>
      <pageSetup paperSize="9" scale="61" fitToHeight="40" orientation="landscape" horizontalDpi="300" verticalDpi="300" r:id="rId11"/>
    </customSheetView>
    <customSheetView guid="{A3DAB993-5542-4762-8B1E-5AB4D045092B}" scale="60" showPageBreaks="1" fitToPage="1" topLeftCell="B7">
      <pane xSplit="6" ySplit="11" topLeftCell="H18" activePane="bottomRight" state="frozen"/>
      <selection pane="bottomRight" activeCell="O76" sqref="O76"/>
      <pageMargins left="0.23622047244094491" right="0.15748031496062992" top="0.51181102362204722" bottom="0.15748031496062992" header="0.31496062992125984" footer="0.31496062992125984"/>
      <pageSetup paperSize="9" scale="35" fitToHeight="40" orientation="landscape" horizontalDpi="300" verticalDpi="300" r:id="rId12"/>
    </customSheetView>
  </customSheetViews>
  <mergeCells count="27">
    <mergeCell ref="E12:E13"/>
    <mergeCell ref="F12:G13"/>
    <mergeCell ref="B57:N57"/>
    <mergeCell ref="B62:N62"/>
    <mergeCell ref="B30:N30"/>
    <mergeCell ref="B42:N42"/>
    <mergeCell ref="B16:N16"/>
    <mergeCell ref="B22:N22"/>
    <mergeCell ref="B23:N23"/>
    <mergeCell ref="B45:N45"/>
    <mergeCell ref="B50:N50"/>
    <mergeCell ref="A9:N9"/>
    <mergeCell ref="B15:N15"/>
    <mergeCell ref="A11:A14"/>
    <mergeCell ref="L11:L14"/>
    <mergeCell ref="N11:N14"/>
    <mergeCell ref="D12:D13"/>
    <mergeCell ref="B11:B14"/>
    <mergeCell ref="C11:C14"/>
    <mergeCell ref="D11:G11"/>
    <mergeCell ref="H11:J11"/>
    <mergeCell ref="K11:K14"/>
    <mergeCell ref="H14:J14"/>
    <mergeCell ref="M11:M14"/>
    <mergeCell ref="H12:H13"/>
    <mergeCell ref="I12:I13"/>
    <mergeCell ref="J12:J13"/>
  </mergeCells>
  <phoneticPr fontId="0" type="noConversion"/>
  <pageMargins left="0.23622047244094491" right="0.15748031496062992" top="0.51181102362204722" bottom="0.15748031496062992" header="0.31496062992125984" footer="0.31496062992125984"/>
  <pageSetup paperSize="9" scale="68" fitToHeight="40" orientation="landscape" horizontalDpi="300" verticalDpi="30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Чиркова</cp:lastModifiedBy>
  <cp:lastPrinted>2014-10-24T02:03:43Z</cp:lastPrinted>
  <dcterms:created xsi:type="dcterms:W3CDTF">2006-09-28T05:33:49Z</dcterms:created>
  <dcterms:modified xsi:type="dcterms:W3CDTF">2014-12-04T02:38:52Z</dcterms:modified>
</cp:coreProperties>
</file>